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Britor\19_Auditoria\2025\_Aboll\8. Inmovilizado en curso\"/>
    </mc:Choice>
  </mc:AlternateContent>
  <xr:revisionPtr revIDLastSave="0" documentId="13_ncr:1_{A06ABA42-F1A8-4C8D-BEFF-604DE4483E52}" xr6:coauthVersionLast="47" xr6:coauthVersionMax="47" xr10:uidLastSave="{00000000-0000-0000-0000-000000000000}"/>
  <bookViews>
    <workbookView xWindow="28680" yWindow="-120" windowWidth="29040" windowHeight="15720" xr2:uid="{E580ED5B-8481-4D15-AF14-679A73FB47A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7" i="1" l="1"/>
  <c r="J55" i="1"/>
  <c r="J15" i="1"/>
  <c r="J7" i="1"/>
</calcChain>
</file>

<file path=xl/sharedStrings.xml><?xml version="1.0" encoding="utf-8"?>
<sst xmlns="http://schemas.openxmlformats.org/spreadsheetml/2006/main" count="209" uniqueCount="121">
  <si>
    <t>Nº mov.</t>
  </si>
  <si>
    <t>Nº asiento</t>
  </si>
  <si>
    <t>Nº cuenta</t>
  </si>
  <si>
    <t>Importe</t>
  </si>
  <si>
    <t>Factura</t>
  </si>
  <si>
    <t>FC200439</t>
  </si>
  <si>
    <t>P00017</t>
  </si>
  <si>
    <t>2310001</t>
  </si>
  <si>
    <t>Soterramiento Lineas Alta Tensión</t>
  </si>
  <si>
    <t>FC200603</t>
  </si>
  <si>
    <t>A319/2020</t>
  </si>
  <si>
    <t>P00957</t>
  </si>
  <si>
    <t>FC201193</t>
  </si>
  <si>
    <t>2020/34</t>
  </si>
  <si>
    <t>P00967</t>
  </si>
  <si>
    <t>Prov.</t>
  </si>
  <si>
    <t>Doc. Ext.</t>
  </si>
  <si>
    <t>Nº Doc.</t>
  </si>
  <si>
    <t>Tipo Doc.</t>
  </si>
  <si>
    <t>Fecha</t>
  </si>
  <si>
    <t>TOTAL</t>
  </si>
  <si>
    <t>FC210143</t>
  </si>
  <si>
    <t>2021/08</t>
  </si>
  <si>
    <t>Proyecto de Almacen</t>
  </si>
  <si>
    <t>Sondeos Terreno</t>
  </si>
  <si>
    <t>Pago</t>
  </si>
  <si>
    <t>PG240487</t>
  </si>
  <si>
    <t>B001</t>
  </si>
  <si>
    <t>Anticipo a Lagarde Autoclaves</t>
  </si>
  <si>
    <t>DO240347</t>
  </si>
  <si>
    <t>Anticipo A BFR Systems PF240044</t>
  </si>
  <si>
    <t>DO240348</t>
  </si>
  <si>
    <t>Pago 30% Contrato Multivac Linea 4 Flow</t>
  </si>
  <si>
    <t>DO240351</t>
  </si>
  <si>
    <t>Anticipo SmartDate X45 Embalajes Calahorra</t>
  </si>
  <si>
    <t>DO240352</t>
  </si>
  <si>
    <t>Parte Máquina Proceso Ceramic Burner Joon</t>
  </si>
  <si>
    <t>TOTAL 2 PROYECTOS</t>
  </si>
  <si>
    <t>Descripción (Proyecto Nuevo Almacén)</t>
  </si>
  <si>
    <t>Descripción (Proyecto Linea Flow)</t>
  </si>
  <si>
    <t xml:space="preserve">      </t>
  </si>
  <si>
    <t>DO250094</t>
  </si>
  <si>
    <t>FC250744</t>
  </si>
  <si>
    <t>FV25/100</t>
  </si>
  <si>
    <t>Factura FC250744</t>
  </si>
  <si>
    <t>FC250775</t>
  </si>
  <si>
    <t>27/2025</t>
  </si>
  <si>
    <t>Factura FC250775</t>
  </si>
  <si>
    <t>DO250122</t>
  </si>
  <si>
    <t>Liquidacion de Factura FC250744</t>
  </si>
  <si>
    <t>Activacion FC250744 Barrero Cubierta</t>
  </si>
  <si>
    <t>CEC002-CUB1</t>
  </si>
  <si>
    <t>Activacion Licencia Ayto Cubierta</t>
  </si>
  <si>
    <t>CEC003-CUB1</t>
  </si>
  <si>
    <t>P00193</t>
  </si>
  <si>
    <t>P00188</t>
  </si>
  <si>
    <t>Licencia de Obra Cubierta Ayto Santander</t>
  </si>
  <si>
    <t>Descripción (Cubierta)</t>
  </si>
  <si>
    <t>DO250113</t>
  </si>
  <si>
    <t>Pago Anticipo 40% Econo-Pak</t>
  </si>
  <si>
    <t>DO250114</t>
  </si>
  <si>
    <t>PROFORMA</t>
  </si>
  <si>
    <t>Pago 30% Contrato Isiray</t>
  </si>
  <si>
    <t>DO250115</t>
  </si>
  <si>
    <t>Nueva Linea Flow</t>
  </si>
  <si>
    <t>DO250116</t>
  </si>
  <si>
    <t>Pago 30% Contrato Magurit</t>
  </si>
  <si>
    <t>DO250117</t>
  </si>
  <si>
    <t>Pago de Factura Proforma PF250034 Multivac 50%</t>
  </si>
  <si>
    <t>DO250120</t>
  </si>
  <si>
    <t>Pago de Factura Proforma PF250039</t>
  </si>
  <si>
    <t>DO250121</t>
  </si>
  <si>
    <t>Pago de Factura Proforma PF250024</t>
  </si>
  <si>
    <t>Pago de Factura Proforma PF250040 30% Plieno</t>
  </si>
  <si>
    <t>PG250285</t>
  </si>
  <si>
    <t>Anticipo a Lagarde Autoclaves 10% restante</t>
  </si>
  <si>
    <t>PG250286</t>
  </si>
  <si>
    <t>Pago de Factura Proforma PF250044 BBS 30%</t>
  </si>
  <si>
    <t>PG250330</t>
  </si>
  <si>
    <t>2º Pago a Econo-PAck 40% Contrato</t>
  </si>
  <si>
    <t>PG250347</t>
  </si>
  <si>
    <t>FVIE01041</t>
  </si>
  <si>
    <t>Pago de Factura BFR Systems</t>
  </si>
  <si>
    <t>PG250417</t>
  </si>
  <si>
    <t>Pago PWR PAck International Robots 1</t>
  </si>
  <si>
    <t>Pago PWR PAck International Robots 2</t>
  </si>
  <si>
    <t>DO250213</t>
  </si>
  <si>
    <t>Liquidacion Pago 30% Contrato Magurit</t>
  </si>
  <si>
    <t>DO250214</t>
  </si>
  <si>
    <t>Liquidacion de Lagarde Autoclaves FC251488</t>
  </si>
  <si>
    <t>DO250215</t>
  </si>
  <si>
    <t>Liquidacion de BFR Systems FC251489</t>
  </si>
  <si>
    <t>DO250216</t>
  </si>
  <si>
    <t>Liquidacion de Econo-PAck FC251490</t>
  </si>
  <si>
    <t>DO250217</t>
  </si>
  <si>
    <t>Liquidacion de PWR Pack FC251491</t>
  </si>
  <si>
    <t>DO250218</t>
  </si>
  <si>
    <t>Liquidacion de Multivac FC251492</t>
  </si>
  <si>
    <t>DO250220</t>
  </si>
  <si>
    <t>Liquidacion de Calahorra FC250749</t>
  </si>
  <si>
    <t>DO250221</t>
  </si>
  <si>
    <t>Liquidacion de Joon Woo FC251493</t>
  </si>
  <si>
    <t>PG250436</t>
  </si>
  <si>
    <t>3º Pago a Econo-PAck 10% Contrato</t>
  </si>
  <si>
    <t>Reembolso</t>
  </si>
  <si>
    <t>PG250452</t>
  </si>
  <si>
    <t>Devolución Anticipos Plieno Spektras Duplic.</t>
  </si>
  <si>
    <t>Factura FC252431</t>
  </si>
  <si>
    <t>DO250318</t>
  </si>
  <si>
    <t>Liquidacion de Factura FC2452432 Isiray</t>
  </si>
  <si>
    <t>DO250319</t>
  </si>
  <si>
    <t>PF250068</t>
  </si>
  <si>
    <t>Pago de Factura Proforma PF250068 Plieno</t>
  </si>
  <si>
    <t>PF250083</t>
  </si>
  <si>
    <t>Pago de Factura Proforma PF250083 Lavango</t>
  </si>
  <si>
    <t>PF250082</t>
  </si>
  <si>
    <t>Pago de Factura Proforma PF250082 Multivac</t>
  </si>
  <si>
    <t>PF250054</t>
  </si>
  <si>
    <t>Pago de Factura Proforma PF250054 Laska</t>
  </si>
  <si>
    <t>PF250084</t>
  </si>
  <si>
    <t>Pago de Factura Proforma PF250084 Laska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</si>
</sst>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2">
    <xf numFmtId="0" fontId="0" fillId="0" borderId="0" xfId="0"/>
    <xf numFmtId="0" fontId="0" fillId="0" borderId="10" xfId="0" applyBorder="1"/>
    <xf numFmtId="14" fontId="0" fillId="0" borderId="10" xfId="0" applyNumberFormat="1" applyBorder="1"/>
    <xf numFmtId="4" fontId="0" fillId="0" borderId="10" xfId="0" applyNumberFormat="1" applyBorder="1"/>
    <xf numFmtId="0" fontId="13" fillId="33" borderId="10" xfId="42" applyFont="1" applyFill="1" applyBorder="1" applyAlignment="1">
      <alignment horizontal="left" wrapText="1"/>
    </xf>
    <xf numFmtId="0" fontId="19" fillId="0" borderId="10" xfId="42" applyFont="1" applyBorder="1" applyAlignment="1">
      <alignment horizontal="right"/>
    </xf>
    <xf numFmtId="14" fontId="19" fillId="0" borderId="10" xfId="42" applyNumberFormat="1" applyFont="1" applyBorder="1" applyAlignment="1">
      <alignment horizontal="left"/>
    </xf>
    <xf numFmtId="0" fontId="19" fillId="0" borderId="10" xfId="42" applyFont="1" applyBorder="1" applyAlignment="1">
      <alignment horizontal="left"/>
    </xf>
    <xf numFmtId="0" fontId="19" fillId="0" borderId="10" xfId="42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13" fillId="34" borderId="10" xfId="0" applyFont="1" applyFill="1" applyBorder="1"/>
    <xf numFmtId="4" fontId="13" fillId="34" borderId="10" xfId="0" applyNumberFormat="1" applyFont="1" applyFill="1" applyBorder="1"/>
    <xf numFmtId="0" fontId="20" fillId="35" borderId="10" xfId="42" applyFont="1" applyFill="1" applyBorder="1" applyAlignment="1">
      <alignment horizontal="left"/>
    </xf>
    <xf numFmtId="4" fontId="16" fillId="35" borderId="10" xfId="0" applyNumberFormat="1" applyFont="1" applyFill="1" applyBorder="1"/>
    <xf numFmtId="0" fontId="20" fillId="35" borderId="11" xfId="42" applyFont="1" applyFill="1" applyBorder="1" applyAlignment="1">
      <alignment horizontal="left"/>
    </xf>
    <xf numFmtId="4" fontId="16" fillId="35" borderId="11" xfId="0" applyNumberFormat="1" applyFont="1" applyFill="1" applyBorder="1"/>
    <xf numFmtId="4" fontId="19" fillId="36" borderId="10" xfId="42" applyNumberFormat="1" applyFont="1" applyFill="1" applyBorder="1" applyAlignment="1">
      <alignment horizontal="right"/>
    </xf>
    <xf numFmtId="0" fontId="0" fillId="37" borderId="10" xfId="0" applyFill="1" applyBorder="1"/>
    <xf numFmtId="14" fontId="0" fillId="37" borderId="10" xfId="0" applyNumberFormat="1" applyFill="1" applyBorder="1"/>
    <xf numFmtId="0" fontId="0" fillId="37" borderId="10" xfId="0" applyFill="1" applyBorder="1" applyAlignment="1">
      <alignment horizontal="center"/>
    </xf>
    <xf numFmtId="4" fontId="0" fillId="37" borderId="10" xfId="0" applyNumberFormat="1" applyFill="1" applyBorder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BF3912B6-4DB7-495C-BE2D-8DC3A2498FEC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58D9-FBFA-4AD5-B05E-0FFD94706569}">
  <dimension ref="A2:J57"/>
  <sheetViews>
    <sheetView tabSelected="1" topLeftCell="A15" workbookViewId="0">
      <selection activeCell="A28" sqref="A28:J28"/>
    </sheetView>
  </sheetViews>
  <sheetFormatPr baseColWidth="10" defaultRowHeight="15" x14ac:dyDescent="0.25"/>
  <cols>
    <col min="1" max="1" width="9" bestFit="1" customWidth="1"/>
    <col min="2" max="2" width="10.7109375" bestFit="1" customWidth="1"/>
    <col min="3" max="3" width="11.85546875" bestFit="1" customWidth="1"/>
    <col min="4" max="4" width="11.28515625" bestFit="1" customWidth="1"/>
    <col min="5" max="5" width="12.5703125" bestFit="1" customWidth="1"/>
    <col min="6" max="7" width="11.28515625" bestFit="1" customWidth="1"/>
    <col min="8" max="8" width="10.140625" bestFit="1" customWidth="1"/>
    <col min="9" max="9" width="45" customWidth="1"/>
    <col min="10" max="10" width="14.28515625" customWidth="1"/>
  </cols>
  <sheetData>
    <row r="2" spans="1:10" x14ac:dyDescent="0.25">
      <c r="A2" s="4" t="s">
        <v>0</v>
      </c>
      <c r="B2" s="4" t="s">
        <v>1</v>
      </c>
      <c r="C2" s="4" t="s">
        <v>19</v>
      </c>
      <c r="D2" s="4" t="s">
        <v>18</v>
      </c>
      <c r="E2" s="4" t="s">
        <v>17</v>
      </c>
      <c r="F2" s="4" t="s">
        <v>16</v>
      </c>
      <c r="G2" s="4" t="s">
        <v>15</v>
      </c>
      <c r="H2" s="4" t="s">
        <v>2</v>
      </c>
      <c r="I2" s="4" t="s">
        <v>38</v>
      </c>
      <c r="J2" s="4" t="s">
        <v>3</v>
      </c>
    </row>
    <row r="3" spans="1:10" x14ac:dyDescent="0.25">
      <c r="A3" s="5">
        <v>3751082</v>
      </c>
      <c r="B3" s="5">
        <v>537792</v>
      </c>
      <c r="C3" s="6">
        <v>43950</v>
      </c>
      <c r="D3" s="7" t="s">
        <v>4</v>
      </c>
      <c r="E3" s="7" t="s">
        <v>5</v>
      </c>
      <c r="F3" s="7">
        <v>90017262</v>
      </c>
      <c r="G3" s="7" t="s">
        <v>6</v>
      </c>
      <c r="H3" s="8" t="s">
        <v>7</v>
      </c>
      <c r="I3" s="7" t="s">
        <v>8</v>
      </c>
      <c r="J3" s="17">
        <v>61892.34</v>
      </c>
    </row>
    <row r="4" spans="1:10" x14ac:dyDescent="0.25">
      <c r="A4" s="5">
        <v>3751075</v>
      </c>
      <c r="B4" s="5">
        <v>537790</v>
      </c>
      <c r="C4" s="6">
        <v>43950</v>
      </c>
      <c r="D4" s="7" t="s">
        <v>4</v>
      </c>
      <c r="E4" s="7" t="s">
        <v>9</v>
      </c>
      <c r="F4" s="7" t="s">
        <v>10</v>
      </c>
      <c r="G4" s="7" t="s">
        <v>11</v>
      </c>
      <c r="H4" s="8" t="s">
        <v>7</v>
      </c>
      <c r="I4" s="7" t="s">
        <v>24</v>
      </c>
      <c r="J4" s="17">
        <v>7996</v>
      </c>
    </row>
    <row r="5" spans="1:10" x14ac:dyDescent="0.25">
      <c r="A5" s="5">
        <v>3873533</v>
      </c>
      <c r="B5" s="5">
        <v>553858</v>
      </c>
      <c r="C5" s="6">
        <v>44050</v>
      </c>
      <c r="D5" s="7" t="s">
        <v>4</v>
      </c>
      <c r="E5" s="7" t="s">
        <v>12</v>
      </c>
      <c r="F5" s="7" t="s">
        <v>13</v>
      </c>
      <c r="G5" s="7" t="s">
        <v>14</v>
      </c>
      <c r="H5" s="8" t="s">
        <v>7</v>
      </c>
      <c r="I5" s="7" t="s">
        <v>23</v>
      </c>
      <c r="J5" s="17">
        <v>12300</v>
      </c>
    </row>
    <row r="6" spans="1:10" x14ac:dyDescent="0.25">
      <c r="A6" s="5">
        <v>4047757</v>
      </c>
      <c r="B6" s="5">
        <v>579682</v>
      </c>
      <c r="C6" s="6">
        <v>44232</v>
      </c>
      <c r="D6" s="7" t="s">
        <v>4</v>
      </c>
      <c r="E6" s="7" t="s">
        <v>21</v>
      </c>
      <c r="F6" s="7" t="s">
        <v>22</v>
      </c>
      <c r="G6" s="7" t="s">
        <v>14</v>
      </c>
      <c r="H6" s="8" t="s">
        <v>7</v>
      </c>
      <c r="I6" s="7" t="s">
        <v>23</v>
      </c>
      <c r="J6" s="17">
        <v>36000</v>
      </c>
    </row>
    <row r="7" spans="1:10" x14ac:dyDescent="0.25">
      <c r="H7" s="9"/>
      <c r="I7" s="15" t="s">
        <v>20</v>
      </c>
      <c r="J7" s="16">
        <f>SUM(J3:J6)</f>
        <v>118188.34</v>
      </c>
    </row>
    <row r="8" spans="1:10" x14ac:dyDescent="0.25">
      <c r="A8" s="4" t="s">
        <v>0</v>
      </c>
      <c r="B8" s="4" t="s">
        <v>1</v>
      </c>
      <c r="C8" s="4" t="s">
        <v>19</v>
      </c>
      <c r="D8" s="4" t="s">
        <v>18</v>
      </c>
      <c r="E8" s="4" t="s">
        <v>17</v>
      </c>
      <c r="F8" s="4" t="s">
        <v>16</v>
      </c>
      <c r="G8" s="4" t="s">
        <v>15</v>
      </c>
      <c r="H8" s="4" t="s">
        <v>2</v>
      </c>
      <c r="I8" s="4" t="s">
        <v>57</v>
      </c>
      <c r="J8" s="4" t="s">
        <v>3</v>
      </c>
    </row>
    <row r="9" spans="1:10" x14ac:dyDescent="0.25">
      <c r="A9" s="1">
        <v>6375386</v>
      </c>
      <c r="B9" s="1">
        <v>946345</v>
      </c>
      <c r="C9" s="2">
        <v>45777</v>
      </c>
      <c r="D9" s="1" t="s">
        <v>40</v>
      </c>
      <c r="E9" s="1" t="s">
        <v>41</v>
      </c>
      <c r="F9" s="1"/>
      <c r="G9" s="1"/>
      <c r="H9" s="10">
        <v>2310002</v>
      </c>
      <c r="I9" s="3" t="s">
        <v>56</v>
      </c>
      <c r="J9" s="3">
        <v>14512.8</v>
      </c>
    </row>
    <row r="10" spans="1:10" x14ac:dyDescent="0.25">
      <c r="A10" s="1">
        <v>6388907</v>
      </c>
      <c r="B10" s="1">
        <v>947657</v>
      </c>
      <c r="C10" s="2">
        <v>45792</v>
      </c>
      <c r="D10" s="1" t="s">
        <v>4</v>
      </c>
      <c r="E10" s="1" t="s">
        <v>42</v>
      </c>
      <c r="F10" s="1" t="s">
        <v>43</v>
      </c>
      <c r="G10" s="1" t="s">
        <v>54</v>
      </c>
      <c r="H10" s="10">
        <v>2310002</v>
      </c>
      <c r="I10" s="3" t="s">
        <v>44</v>
      </c>
      <c r="J10" s="3">
        <v>145128</v>
      </c>
    </row>
    <row r="11" spans="1:10" x14ac:dyDescent="0.25">
      <c r="A11" s="1">
        <v>6403750</v>
      </c>
      <c r="B11" s="1">
        <v>949221</v>
      </c>
      <c r="C11" s="2">
        <v>45800</v>
      </c>
      <c r="D11" s="1" t="s">
        <v>4</v>
      </c>
      <c r="E11" s="1" t="s">
        <v>45</v>
      </c>
      <c r="F11" s="1" t="s">
        <v>46</v>
      </c>
      <c r="G11" s="1" t="s">
        <v>55</v>
      </c>
      <c r="H11" s="10">
        <v>2310002</v>
      </c>
      <c r="I11" s="3" t="s">
        <v>47</v>
      </c>
      <c r="J11" s="3">
        <v>4837.6000000000004</v>
      </c>
    </row>
    <row r="12" spans="1:10" x14ac:dyDescent="0.25">
      <c r="A12" s="1">
        <v>6413138</v>
      </c>
      <c r="B12" s="1">
        <v>950013</v>
      </c>
      <c r="C12" s="2">
        <v>45808</v>
      </c>
      <c r="D12" s="1" t="s">
        <v>40</v>
      </c>
      <c r="E12" s="1" t="s">
        <v>48</v>
      </c>
      <c r="F12" s="1" t="s">
        <v>43</v>
      </c>
      <c r="G12" s="1"/>
      <c r="H12" s="10">
        <v>2310002</v>
      </c>
      <c r="I12" s="3" t="s">
        <v>49</v>
      </c>
      <c r="J12" s="3">
        <v>-145128</v>
      </c>
    </row>
    <row r="13" spans="1:10" x14ac:dyDescent="0.25">
      <c r="A13" s="1">
        <v>6982521</v>
      </c>
      <c r="B13" s="1">
        <v>1037810</v>
      </c>
      <c r="C13" s="2">
        <v>46022</v>
      </c>
      <c r="D13" s="1" t="s">
        <v>40</v>
      </c>
      <c r="E13" s="1" t="s">
        <v>51</v>
      </c>
      <c r="F13" s="1"/>
      <c r="G13" s="1"/>
      <c r="H13" s="10">
        <v>2310002</v>
      </c>
      <c r="I13" s="3" t="s">
        <v>52</v>
      </c>
      <c r="J13" s="3">
        <v>-14512.8</v>
      </c>
    </row>
    <row r="14" spans="1:10" x14ac:dyDescent="0.25">
      <c r="A14" s="1">
        <v>6982522</v>
      </c>
      <c r="B14" s="1">
        <v>1037810</v>
      </c>
      <c r="C14" s="2">
        <v>46022</v>
      </c>
      <c r="D14" s="1" t="s">
        <v>40</v>
      </c>
      <c r="E14" s="1" t="s">
        <v>53</v>
      </c>
      <c r="F14" s="1"/>
      <c r="G14" s="1"/>
      <c r="H14" s="10">
        <v>2310002</v>
      </c>
      <c r="I14" s="3" t="s">
        <v>50</v>
      </c>
      <c r="J14" s="3">
        <v>-4837.6000000000004</v>
      </c>
    </row>
    <row r="15" spans="1:10" x14ac:dyDescent="0.25">
      <c r="I15" s="13" t="s">
        <v>20</v>
      </c>
      <c r="J15" s="14">
        <f>SUM(J9:J14)</f>
        <v>0</v>
      </c>
    </row>
    <row r="17" spans="1:10" x14ac:dyDescent="0.25">
      <c r="A17" s="4" t="s">
        <v>0</v>
      </c>
      <c r="B17" s="4" t="s">
        <v>1</v>
      </c>
      <c r="C17" s="4" t="s">
        <v>19</v>
      </c>
      <c r="D17" s="4" t="s">
        <v>18</v>
      </c>
      <c r="E17" s="4" t="s">
        <v>17</v>
      </c>
      <c r="F17" s="4" t="s">
        <v>16</v>
      </c>
      <c r="G17" s="4" t="s">
        <v>15</v>
      </c>
      <c r="H17" s="4" t="s">
        <v>2</v>
      </c>
      <c r="I17" s="4" t="s">
        <v>39</v>
      </c>
      <c r="J17" s="4" t="s">
        <v>3</v>
      </c>
    </row>
    <row r="18" spans="1:10" x14ac:dyDescent="0.25">
      <c r="A18" s="1">
        <v>6092663</v>
      </c>
      <c r="B18" s="1">
        <v>898809</v>
      </c>
      <c r="C18" s="2">
        <v>45638</v>
      </c>
      <c r="D18" s="1" t="s">
        <v>25</v>
      </c>
      <c r="E18" s="1" t="s">
        <v>26</v>
      </c>
      <c r="F18" s="1"/>
      <c r="G18" s="1" t="s">
        <v>27</v>
      </c>
      <c r="H18" s="10">
        <v>2310003</v>
      </c>
      <c r="I18" s="1" t="s">
        <v>28</v>
      </c>
      <c r="J18" s="3">
        <v>123600</v>
      </c>
    </row>
    <row r="19" spans="1:10" x14ac:dyDescent="0.25">
      <c r="A19" s="1">
        <v>6125407</v>
      </c>
      <c r="B19" s="1">
        <v>905618</v>
      </c>
      <c r="C19" s="2">
        <v>45574</v>
      </c>
      <c r="D19" s="1" t="s">
        <v>25</v>
      </c>
      <c r="E19" s="1" t="s">
        <v>29</v>
      </c>
      <c r="F19" s="1"/>
      <c r="G19" s="1"/>
      <c r="H19" s="10">
        <v>2310003</v>
      </c>
      <c r="I19" s="1" t="s">
        <v>30</v>
      </c>
      <c r="J19" s="3">
        <v>335000</v>
      </c>
    </row>
    <row r="20" spans="1:10" x14ac:dyDescent="0.25">
      <c r="A20" s="1">
        <v>6125409</v>
      </c>
      <c r="B20" s="1">
        <v>905619</v>
      </c>
      <c r="C20" s="2">
        <v>45593</v>
      </c>
      <c r="D20" s="1" t="s">
        <v>25</v>
      </c>
      <c r="E20" s="1" t="s">
        <v>31</v>
      </c>
      <c r="F20" s="1"/>
      <c r="G20" s="1"/>
      <c r="H20" s="10">
        <v>2310003</v>
      </c>
      <c r="I20" s="1" t="s">
        <v>32</v>
      </c>
      <c r="J20" s="3">
        <v>47400</v>
      </c>
    </row>
    <row r="21" spans="1:10" x14ac:dyDescent="0.25">
      <c r="A21" s="1">
        <v>6125416</v>
      </c>
      <c r="B21" s="1">
        <v>905622</v>
      </c>
      <c r="C21" s="2">
        <v>45643</v>
      </c>
      <c r="D21" s="1" t="s">
        <v>25</v>
      </c>
      <c r="E21" s="1" t="s">
        <v>33</v>
      </c>
      <c r="F21" s="1"/>
      <c r="G21" s="1"/>
      <c r="H21" s="10">
        <v>2310003</v>
      </c>
      <c r="I21" s="1" t="s">
        <v>34</v>
      </c>
      <c r="J21" s="3">
        <v>4985.2</v>
      </c>
    </row>
    <row r="22" spans="1:10" x14ac:dyDescent="0.25">
      <c r="A22" s="1">
        <v>6125418</v>
      </c>
      <c r="B22" s="1">
        <v>905623</v>
      </c>
      <c r="C22" s="2">
        <v>45637</v>
      </c>
      <c r="D22" s="1" t="s">
        <v>25</v>
      </c>
      <c r="E22" s="1" t="s">
        <v>35</v>
      </c>
      <c r="F22" s="1"/>
      <c r="G22" s="1"/>
      <c r="H22" s="10">
        <v>2310003</v>
      </c>
      <c r="I22" s="1" t="s">
        <v>36</v>
      </c>
      <c r="J22" s="3">
        <v>4106.05</v>
      </c>
    </row>
    <row r="23" spans="1:10" x14ac:dyDescent="0.25">
      <c r="A23" s="1">
        <v>6412458</v>
      </c>
      <c r="B23" s="1">
        <v>949960</v>
      </c>
      <c r="C23" s="2">
        <v>45808</v>
      </c>
      <c r="D23" s="1" t="s">
        <v>40</v>
      </c>
      <c r="E23" s="1" t="s">
        <v>58</v>
      </c>
      <c r="F23" s="1"/>
      <c r="G23" s="1"/>
      <c r="H23" s="10">
        <v>2310003</v>
      </c>
      <c r="I23" s="1" t="s">
        <v>59</v>
      </c>
      <c r="J23" s="3">
        <v>54000</v>
      </c>
    </row>
    <row r="24" spans="1:10" x14ac:dyDescent="0.25">
      <c r="A24" s="1">
        <v>6412460</v>
      </c>
      <c r="B24" s="1">
        <v>949961</v>
      </c>
      <c r="C24" s="2">
        <v>45808</v>
      </c>
      <c r="D24" s="1" t="s">
        <v>40</v>
      </c>
      <c r="E24" s="1" t="s">
        <v>60</v>
      </c>
      <c r="F24" s="1" t="s">
        <v>61</v>
      </c>
      <c r="G24" s="1"/>
      <c r="H24" s="10">
        <v>2310003</v>
      </c>
      <c r="I24" s="1" t="s">
        <v>62</v>
      </c>
      <c r="J24" s="3">
        <v>43558.8</v>
      </c>
    </row>
    <row r="25" spans="1:10" x14ac:dyDescent="0.25">
      <c r="A25" s="1">
        <v>6412462</v>
      </c>
      <c r="B25" s="1">
        <v>949962</v>
      </c>
      <c r="C25" s="2">
        <v>45808</v>
      </c>
      <c r="D25" s="1" t="s">
        <v>40</v>
      </c>
      <c r="E25" s="1" t="s">
        <v>63</v>
      </c>
      <c r="F25" s="1"/>
      <c r="G25" s="1"/>
      <c r="H25" s="10">
        <v>2310003</v>
      </c>
      <c r="I25" s="1" t="s">
        <v>64</v>
      </c>
      <c r="J25" s="3">
        <v>247200</v>
      </c>
    </row>
    <row r="26" spans="1:10" x14ac:dyDescent="0.25">
      <c r="A26" s="1">
        <v>6412540</v>
      </c>
      <c r="B26" s="1">
        <v>949969</v>
      </c>
      <c r="C26" s="2">
        <v>45808</v>
      </c>
      <c r="D26" s="1" t="s">
        <v>40</v>
      </c>
      <c r="E26" s="1" t="s">
        <v>65</v>
      </c>
      <c r="F26" s="1"/>
      <c r="G26" s="1"/>
      <c r="H26" s="10">
        <v>2310003</v>
      </c>
      <c r="I26" s="1" t="s">
        <v>66</v>
      </c>
      <c r="J26" s="3">
        <v>20760</v>
      </c>
    </row>
    <row r="27" spans="1:10" x14ac:dyDescent="0.25">
      <c r="A27" s="1">
        <v>6412543</v>
      </c>
      <c r="B27" s="1">
        <v>949970</v>
      </c>
      <c r="C27" s="2">
        <v>45808</v>
      </c>
      <c r="D27" s="1" t="s">
        <v>40</v>
      </c>
      <c r="E27" s="1" t="s">
        <v>67</v>
      </c>
      <c r="F27" s="1" t="s">
        <v>61</v>
      </c>
      <c r="G27" s="1"/>
      <c r="H27" s="10">
        <v>2310003</v>
      </c>
      <c r="I27" s="1" t="s">
        <v>68</v>
      </c>
      <c r="J27" s="3">
        <v>94800</v>
      </c>
    </row>
    <row r="28" spans="1:10" x14ac:dyDescent="0.25">
      <c r="A28" s="18">
        <v>6412551</v>
      </c>
      <c r="B28" s="18">
        <v>949973</v>
      </c>
      <c r="C28" s="19">
        <v>45808</v>
      </c>
      <c r="D28" s="18" t="s">
        <v>40</v>
      </c>
      <c r="E28" s="18" t="s">
        <v>69</v>
      </c>
      <c r="F28" s="18" t="s">
        <v>61</v>
      </c>
      <c r="G28" s="18"/>
      <c r="H28" s="20">
        <v>2310003</v>
      </c>
      <c r="I28" s="18" t="s">
        <v>70</v>
      </c>
      <c r="J28" s="21">
        <v>8460</v>
      </c>
    </row>
    <row r="29" spans="1:10" x14ac:dyDescent="0.25">
      <c r="A29" s="1">
        <v>6412619</v>
      </c>
      <c r="B29" s="1">
        <v>949976</v>
      </c>
      <c r="C29" s="2">
        <v>45808</v>
      </c>
      <c r="D29" s="1" t="s">
        <v>40</v>
      </c>
      <c r="E29" s="1" t="s">
        <v>71</v>
      </c>
      <c r="F29" s="1"/>
      <c r="G29" s="1"/>
      <c r="H29" s="10">
        <v>2310003</v>
      </c>
      <c r="I29" s="1" t="s">
        <v>72</v>
      </c>
      <c r="J29" s="3">
        <v>268000</v>
      </c>
    </row>
    <row r="30" spans="1:10" x14ac:dyDescent="0.25">
      <c r="A30" s="1">
        <v>6412620</v>
      </c>
      <c r="B30" s="1">
        <v>949976</v>
      </c>
      <c r="C30" s="2">
        <v>45808</v>
      </c>
      <c r="D30" s="1" t="s">
        <v>40</v>
      </c>
      <c r="E30" s="1" t="s">
        <v>71</v>
      </c>
      <c r="F30" s="1"/>
      <c r="G30" s="1"/>
      <c r="H30" s="10">
        <v>2310003</v>
      </c>
      <c r="I30" s="1" t="s">
        <v>73</v>
      </c>
      <c r="J30" s="3">
        <v>52500</v>
      </c>
    </row>
    <row r="31" spans="1:10" x14ac:dyDescent="0.25">
      <c r="A31" s="1">
        <v>6412621</v>
      </c>
      <c r="B31" s="1">
        <v>949976</v>
      </c>
      <c r="C31" s="2">
        <v>45808</v>
      </c>
      <c r="D31" s="1" t="s">
        <v>40</v>
      </c>
      <c r="E31" s="1" t="s">
        <v>71</v>
      </c>
      <c r="F31" s="1"/>
      <c r="G31" s="1"/>
      <c r="H31" s="10">
        <v>2310003</v>
      </c>
      <c r="I31" s="1" t="s">
        <v>73</v>
      </c>
      <c r="J31" s="3">
        <v>52500</v>
      </c>
    </row>
    <row r="32" spans="1:10" x14ac:dyDescent="0.25">
      <c r="A32" s="1">
        <v>6479327</v>
      </c>
      <c r="B32" s="1">
        <v>961345</v>
      </c>
      <c r="C32" s="2">
        <v>45827</v>
      </c>
      <c r="D32" s="1" t="s">
        <v>25</v>
      </c>
      <c r="E32" s="1" t="s">
        <v>74</v>
      </c>
      <c r="F32" s="1"/>
      <c r="G32" s="1" t="s">
        <v>27</v>
      </c>
      <c r="H32" s="10">
        <v>2310003</v>
      </c>
      <c r="I32" s="1" t="s">
        <v>75</v>
      </c>
      <c r="J32" s="3">
        <v>41200</v>
      </c>
    </row>
    <row r="33" spans="1:10" x14ac:dyDescent="0.25">
      <c r="A33" s="18">
        <v>6479329</v>
      </c>
      <c r="B33" s="18">
        <v>961346</v>
      </c>
      <c r="C33" s="19">
        <v>45827</v>
      </c>
      <c r="D33" s="18" t="s">
        <v>25</v>
      </c>
      <c r="E33" s="18" t="s">
        <v>76</v>
      </c>
      <c r="F33" s="18"/>
      <c r="G33" s="18" t="s">
        <v>27</v>
      </c>
      <c r="H33" s="20">
        <v>2310003</v>
      </c>
      <c r="I33" s="18" t="s">
        <v>77</v>
      </c>
      <c r="J33" s="21">
        <v>8460</v>
      </c>
    </row>
    <row r="34" spans="1:10" x14ac:dyDescent="0.25">
      <c r="A34" s="1">
        <v>6507238</v>
      </c>
      <c r="B34" s="1">
        <v>964908</v>
      </c>
      <c r="C34" s="2">
        <v>45847</v>
      </c>
      <c r="D34" s="1" t="s">
        <v>25</v>
      </c>
      <c r="E34" s="1" t="s">
        <v>78</v>
      </c>
      <c r="F34" s="1"/>
      <c r="G34" s="1" t="s">
        <v>27</v>
      </c>
      <c r="H34" s="10">
        <v>2310003</v>
      </c>
      <c r="I34" s="1" t="s">
        <v>79</v>
      </c>
      <c r="J34" s="3">
        <v>67500.009999999995</v>
      </c>
    </row>
    <row r="35" spans="1:10" x14ac:dyDescent="0.25">
      <c r="A35" s="1">
        <v>6580635</v>
      </c>
      <c r="B35" s="1">
        <v>978708</v>
      </c>
      <c r="C35" s="2">
        <v>45855</v>
      </c>
      <c r="D35" s="1" t="s">
        <v>25</v>
      </c>
      <c r="E35" s="1" t="s">
        <v>80</v>
      </c>
      <c r="F35" s="1" t="s">
        <v>81</v>
      </c>
      <c r="G35" s="1" t="s">
        <v>27</v>
      </c>
      <c r="H35" s="10">
        <v>2310003</v>
      </c>
      <c r="I35" s="1" t="s">
        <v>82</v>
      </c>
      <c r="J35" s="3">
        <v>67000</v>
      </c>
    </row>
    <row r="36" spans="1:10" x14ac:dyDescent="0.25">
      <c r="A36" s="1">
        <v>6686844</v>
      </c>
      <c r="B36" s="1">
        <v>994226</v>
      </c>
      <c r="C36" s="2">
        <v>45896</v>
      </c>
      <c r="D36" s="1" t="s">
        <v>25</v>
      </c>
      <c r="E36" s="1" t="s">
        <v>83</v>
      </c>
      <c r="F36" s="1"/>
      <c r="G36" s="1" t="s">
        <v>27</v>
      </c>
      <c r="H36" s="10">
        <v>2310003</v>
      </c>
      <c r="I36" s="1" t="s">
        <v>84</v>
      </c>
      <c r="J36" s="3">
        <v>475000</v>
      </c>
    </row>
    <row r="37" spans="1:10" x14ac:dyDescent="0.25">
      <c r="A37" s="1">
        <v>6686846</v>
      </c>
      <c r="B37" s="1">
        <v>994226</v>
      </c>
      <c r="C37" s="2">
        <v>45896</v>
      </c>
      <c r="D37" s="1" t="s">
        <v>25</v>
      </c>
      <c r="E37" s="1" t="s">
        <v>83</v>
      </c>
      <c r="F37" s="1"/>
      <c r="G37" s="1" t="s">
        <v>27</v>
      </c>
      <c r="H37" s="10">
        <v>2310003</v>
      </c>
      <c r="I37" s="1" t="s">
        <v>85</v>
      </c>
      <c r="J37" s="3">
        <v>75000</v>
      </c>
    </row>
    <row r="38" spans="1:10" x14ac:dyDescent="0.25">
      <c r="A38" s="1">
        <v>6708309</v>
      </c>
      <c r="B38" s="1">
        <v>996541</v>
      </c>
      <c r="C38" s="2">
        <v>45900</v>
      </c>
      <c r="D38" s="1" t="s">
        <v>40</v>
      </c>
      <c r="E38" s="1" t="s">
        <v>86</v>
      </c>
      <c r="F38" s="1"/>
      <c r="G38" s="1"/>
      <c r="H38" s="10">
        <v>2310003</v>
      </c>
      <c r="I38" s="1" t="s">
        <v>87</v>
      </c>
      <c r="J38" s="3">
        <v>-20760</v>
      </c>
    </row>
    <row r="39" spans="1:10" x14ac:dyDescent="0.25">
      <c r="A39" s="1">
        <v>6709224</v>
      </c>
      <c r="B39" s="1">
        <v>996743</v>
      </c>
      <c r="C39" s="2">
        <v>45900</v>
      </c>
      <c r="D39" s="1" t="s">
        <v>40</v>
      </c>
      <c r="E39" s="1" t="s">
        <v>88</v>
      </c>
      <c r="F39" s="1">
        <v>18654</v>
      </c>
      <c r="G39" s="1"/>
      <c r="H39" s="10">
        <v>2310003</v>
      </c>
      <c r="I39" s="1" t="s">
        <v>89</v>
      </c>
      <c r="J39" s="3">
        <v>-412000</v>
      </c>
    </row>
    <row r="40" spans="1:10" x14ac:dyDescent="0.25">
      <c r="A40" s="1">
        <v>6709230</v>
      </c>
      <c r="B40" s="1">
        <v>996745</v>
      </c>
      <c r="C40" s="2">
        <v>45900</v>
      </c>
      <c r="D40" s="1" t="s">
        <v>40</v>
      </c>
      <c r="E40" s="1" t="s">
        <v>90</v>
      </c>
      <c r="F40" s="1" t="s">
        <v>81</v>
      </c>
      <c r="G40" s="1"/>
      <c r="H40" s="10">
        <v>2310003</v>
      </c>
      <c r="I40" s="1" t="s">
        <v>91</v>
      </c>
      <c r="J40" s="3">
        <v>-670000</v>
      </c>
    </row>
    <row r="41" spans="1:10" x14ac:dyDescent="0.25">
      <c r="A41" s="1">
        <v>6709236</v>
      </c>
      <c r="B41" s="1">
        <v>996747</v>
      </c>
      <c r="C41" s="2">
        <v>45900</v>
      </c>
      <c r="D41" s="1" t="s">
        <v>40</v>
      </c>
      <c r="E41" s="1" t="s">
        <v>92</v>
      </c>
      <c r="F41" s="1"/>
      <c r="G41" s="1"/>
      <c r="H41" s="10">
        <v>2310003</v>
      </c>
      <c r="I41" s="1" t="s">
        <v>93</v>
      </c>
      <c r="J41" s="3">
        <v>-135000</v>
      </c>
    </row>
    <row r="42" spans="1:10" x14ac:dyDescent="0.25">
      <c r="A42" s="1">
        <v>6709241</v>
      </c>
      <c r="B42" s="1">
        <v>996749</v>
      </c>
      <c r="C42" s="2">
        <v>45900</v>
      </c>
      <c r="D42" s="1" t="s">
        <v>40</v>
      </c>
      <c r="E42" s="1" t="s">
        <v>94</v>
      </c>
      <c r="F42" s="1"/>
      <c r="G42" s="1"/>
      <c r="H42" s="10">
        <v>2310003</v>
      </c>
      <c r="I42" s="1" t="s">
        <v>95</v>
      </c>
      <c r="J42" s="3">
        <v>-550000</v>
      </c>
    </row>
    <row r="43" spans="1:10" x14ac:dyDescent="0.25">
      <c r="A43" s="1">
        <v>6709248</v>
      </c>
      <c r="B43" s="1">
        <v>996751</v>
      </c>
      <c r="C43" s="2">
        <v>45900</v>
      </c>
      <c r="D43" s="1" t="s">
        <v>40</v>
      </c>
      <c r="E43" s="1" t="s">
        <v>96</v>
      </c>
      <c r="F43" s="1">
        <v>2560434</v>
      </c>
      <c r="G43" s="1"/>
      <c r="H43" s="10">
        <v>2310003</v>
      </c>
      <c r="I43" s="1" t="s">
        <v>97</v>
      </c>
      <c r="J43" s="3">
        <v>-142200</v>
      </c>
    </row>
    <row r="44" spans="1:10" x14ac:dyDescent="0.25">
      <c r="A44" s="1">
        <v>6709580</v>
      </c>
      <c r="B44" s="1">
        <v>996835</v>
      </c>
      <c r="C44" s="2">
        <v>45900</v>
      </c>
      <c r="D44" s="1" t="s">
        <v>40</v>
      </c>
      <c r="E44" s="1" t="s">
        <v>98</v>
      </c>
      <c r="F44" s="1"/>
      <c r="G44" s="1"/>
      <c r="H44" s="10">
        <v>2310003</v>
      </c>
      <c r="I44" s="1" t="s">
        <v>99</v>
      </c>
      <c r="J44" s="3">
        <v>-4985.2</v>
      </c>
    </row>
    <row r="45" spans="1:10" x14ac:dyDescent="0.25">
      <c r="A45" s="1">
        <v>6709596</v>
      </c>
      <c r="B45" s="1">
        <v>996840</v>
      </c>
      <c r="C45" s="2">
        <v>45900</v>
      </c>
      <c r="D45" s="1" t="s">
        <v>40</v>
      </c>
      <c r="E45" s="1" t="s">
        <v>100</v>
      </c>
      <c r="F45" s="1"/>
      <c r="G45" s="1"/>
      <c r="H45" s="10">
        <v>2310003</v>
      </c>
      <c r="I45" s="1" t="s">
        <v>101</v>
      </c>
      <c r="J45" s="3">
        <v>-4106.05</v>
      </c>
    </row>
    <row r="46" spans="1:10" x14ac:dyDescent="0.25">
      <c r="A46" s="1">
        <v>6709527</v>
      </c>
      <c r="B46" s="1">
        <v>996824</v>
      </c>
      <c r="C46" s="2">
        <v>45905</v>
      </c>
      <c r="D46" s="1" t="s">
        <v>25</v>
      </c>
      <c r="E46" s="1" t="s">
        <v>102</v>
      </c>
      <c r="F46" s="1"/>
      <c r="G46" s="1" t="s">
        <v>27</v>
      </c>
      <c r="H46" s="10">
        <v>2310003</v>
      </c>
      <c r="I46" s="1" t="s">
        <v>103</v>
      </c>
      <c r="J46" s="3">
        <v>13499.99</v>
      </c>
    </row>
    <row r="47" spans="1:10" x14ac:dyDescent="0.25">
      <c r="A47" s="1">
        <v>6746905</v>
      </c>
      <c r="B47" s="1">
        <v>1003311</v>
      </c>
      <c r="C47" s="2">
        <v>45912</v>
      </c>
      <c r="D47" s="1" t="s">
        <v>104</v>
      </c>
      <c r="E47" s="1" t="s">
        <v>105</v>
      </c>
      <c r="F47" s="1"/>
      <c r="G47" s="1" t="s">
        <v>27</v>
      </c>
      <c r="H47" s="10">
        <v>2310003</v>
      </c>
      <c r="I47" s="1" t="s">
        <v>106</v>
      </c>
      <c r="J47" s="3">
        <v>-105000</v>
      </c>
    </row>
    <row r="48" spans="1:10" x14ac:dyDescent="0.25">
      <c r="A48" s="18">
        <v>7035666</v>
      </c>
      <c r="B48" s="18">
        <v>1042934</v>
      </c>
      <c r="C48" s="19">
        <v>46022</v>
      </c>
      <c r="D48" s="18" t="s">
        <v>40</v>
      </c>
      <c r="E48" s="18">
        <v>202512</v>
      </c>
      <c r="F48" s="18"/>
      <c r="G48" s="18"/>
      <c r="H48" s="20">
        <v>2310003</v>
      </c>
      <c r="I48" s="18" t="s">
        <v>107</v>
      </c>
      <c r="J48" s="21">
        <v>480000</v>
      </c>
    </row>
    <row r="49" spans="1:10" x14ac:dyDescent="0.25">
      <c r="A49" s="1">
        <v>6982534</v>
      </c>
      <c r="B49" s="1">
        <v>1037814</v>
      </c>
      <c r="C49" s="2">
        <v>46022</v>
      </c>
      <c r="D49" s="1" t="s">
        <v>40</v>
      </c>
      <c r="E49" s="1" t="s">
        <v>108</v>
      </c>
      <c r="F49" s="1">
        <v>202404800</v>
      </c>
      <c r="G49" s="1"/>
      <c r="H49" s="10">
        <v>2310003</v>
      </c>
      <c r="I49" s="1" t="s">
        <v>109</v>
      </c>
      <c r="J49" s="3">
        <v>-43558.8</v>
      </c>
    </row>
    <row r="50" spans="1:10" x14ac:dyDescent="0.25">
      <c r="A50" s="18">
        <v>6982660</v>
      </c>
      <c r="B50" s="18">
        <v>1037826</v>
      </c>
      <c r="C50" s="19">
        <v>46022</v>
      </c>
      <c r="D50" s="18" t="s">
        <v>40</v>
      </c>
      <c r="E50" s="18" t="s">
        <v>110</v>
      </c>
      <c r="F50" s="18" t="s">
        <v>111</v>
      </c>
      <c r="G50" s="18"/>
      <c r="H50" s="20">
        <v>2310003</v>
      </c>
      <c r="I50" s="18" t="s">
        <v>112</v>
      </c>
      <c r="J50" s="21">
        <v>52500</v>
      </c>
    </row>
    <row r="51" spans="1:10" x14ac:dyDescent="0.25">
      <c r="A51" s="18">
        <v>6982662</v>
      </c>
      <c r="B51" s="18">
        <v>1037826</v>
      </c>
      <c r="C51" s="19">
        <v>46022</v>
      </c>
      <c r="D51" s="18" t="s">
        <v>40</v>
      </c>
      <c r="E51" s="18" t="s">
        <v>110</v>
      </c>
      <c r="F51" s="18" t="s">
        <v>113</v>
      </c>
      <c r="G51" s="18"/>
      <c r="H51" s="20">
        <v>2310003</v>
      </c>
      <c r="I51" s="18" t="s">
        <v>114</v>
      </c>
      <c r="J51" s="21">
        <v>67311.360000000001</v>
      </c>
    </row>
    <row r="52" spans="1:10" x14ac:dyDescent="0.25">
      <c r="A52" s="18">
        <v>6982663</v>
      </c>
      <c r="B52" s="18">
        <v>1037826</v>
      </c>
      <c r="C52" s="19">
        <v>46022</v>
      </c>
      <c r="D52" s="18" t="s">
        <v>40</v>
      </c>
      <c r="E52" s="18" t="s">
        <v>110</v>
      </c>
      <c r="F52" s="18" t="s">
        <v>115</v>
      </c>
      <c r="G52" s="18"/>
      <c r="H52" s="20">
        <v>2310003</v>
      </c>
      <c r="I52" s="18" t="s">
        <v>116</v>
      </c>
      <c r="J52" s="21">
        <v>70000</v>
      </c>
    </row>
    <row r="53" spans="1:10" x14ac:dyDescent="0.25">
      <c r="A53" s="18">
        <v>6982664</v>
      </c>
      <c r="B53" s="18">
        <v>1037826</v>
      </c>
      <c r="C53" s="19">
        <v>46022</v>
      </c>
      <c r="D53" s="18" t="s">
        <v>40</v>
      </c>
      <c r="E53" s="18" t="s">
        <v>110</v>
      </c>
      <c r="F53" s="18" t="s">
        <v>117</v>
      </c>
      <c r="G53" s="18"/>
      <c r="H53" s="20">
        <v>2310003</v>
      </c>
      <c r="I53" s="18" t="s">
        <v>118</v>
      </c>
      <c r="J53" s="21">
        <v>152250</v>
      </c>
    </row>
    <row r="54" spans="1:10" x14ac:dyDescent="0.25">
      <c r="A54" s="18">
        <v>6982665</v>
      </c>
      <c r="B54" s="18">
        <v>1037826</v>
      </c>
      <c r="C54" s="19">
        <v>46022</v>
      </c>
      <c r="D54" s="18" t="s">
        <v>40</v>
      </c>
      <c r="E54" s="18" t="s">
        <v>110</v>
      </c>
      <c r="F54" s="18" t="s">
        <v>119</v>
      </c>
      <c r="G54" s="18"/>
      <c r="H54" s="20">
        <v>2310003</v>
      </c>
      <c r="I54" s="18" t="s">
        <v>120</v>
      </c>
      <c r="J54" s="21">
        <v>304000</v>
      </c>
    </row>
    <row r="55" spans="1:10" x14ac:dyDescent="0.25">
      <c r="I55" s="13" t="s">
        <v>20</v>
      </c>
      <c r="J55" s="14">
        <f>SUM(J18:J54)</f>
        <v>1142981.3599999999</v>
      </c>
    </row>
    <row r="57" spans="1:10" x14ac:dyDescent="0.25">
      <c r="I57" s="11" t="s">
        <v>37</v>
      </c>
      <c r="J57" s="12">
        <f>J7+J15+J55</f>
        <v>1261169.7</v>
      </c>
    </row>
  </sheetData>
  <pageMargins left="0.7" right="0.7" top="0.75" bottom="0.75" header="0.3" footer="0.3"/>
  <pageSetup paperSize="9" orientation="portrait" verticalDpi="0" r:id="rId1"/>
  <ignoredErrors>
    <ignoredError sqref="H3:H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Lopez Cobo</dc:creator>
  <cp:lastModifiedBy>Jose Angel Lopez Cobo</cp:lastModifiedBy>
  <dcterms:created xsi:type="dcterms:W3CDTF">2021-01-21T12:20:27Z</dcterms:created>
  <dcterms:modified xsi:type="dcterms:W3CDTF">2026-02-03T14:17:47Z</dcterms:modified>
</cp:coreProperties>
</file>